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Циолковского 3 а" sheetId="1" r:id="rId1"/>
  </sheets>
  <externalReferences>
    <externalReference r:id="rId2"/>
  </externalReferences>
  <definedNames>
    <definedName name="Z_6E36EA37_049E_4FAE_B719_2847CD16F858_.wvu.Cols" localSheetId="0" hidden="1">'Циолковского 3 а'!#REF!,'Циолковского 3 а'!#REF!</definedName>
    <definedName name="Z_6E36EA37_049E_4FAE_B719_2847CD16F858_.wvu.Rows" localSheetId="0" hidden="1">'Циолковского 3 а'!$42:$45</definedName>
    <definedName name="Z_73C0D023_21BD_4441_8EFA_957546C15799_.wvu.Cols" localSheetId="0" hidden="1">'Циолковского 3 а'!#REF!,'Циолковского 3 а'!#REF!</definedName>
    <definedName name="Z_73C0D023_21BD_4441_8EFA_957546C15799_.wvu.Rows" localSheetId="0" hidden="1">'Циолковского 3 а'!$42:$45</definedName>
    <definedName name="_xlnm.Print_Area" localSheetId="0">'Циолковского 3 а'!$A$1:$K$60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E9" i="1"/>
  <c r="F15" i="1" l="1"/>
  <c r="G15" i="1"/>
  <c r="F9" i="1"/>
  <c r="G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<sst xmlns="http://schemas.openxmlformats.org/spreadsheetml/2006/main" count="62" uniqueCount="53">
  <si>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</si>
  <si>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</si>
  <si>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</si>
  <si>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</si>
  <si>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</si>
  <si>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</si>
  <si>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</si>
  <si>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</si>
  <si>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</si>
  <si>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</si>
  <si>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</si>
  <si>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</si>
  <si>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</si>
  <si>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</si>
  <si>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</si>
  <si>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</si>
  <si>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</si>
  <si>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</si>
  <si>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</si>
  <si>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</si>
  <si>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</si>
  <si>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</si>
  <si>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</si>
  <si>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</si>
  <si>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</si>
  <si>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</si>
  <si>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</si>
  <si>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</si>
  <si>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</si>
  <si>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</si>
  <si>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</si>
  <si>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</si>
  <si>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</si>
  <si>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</si>
  <si>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</si>
  <si>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</si>
  <si>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</si>
  <si>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</si>
  <si>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3 а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</si>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</sst>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79">
          <cell r="W179">
            <v>17438.83646819659</v>
          </cell>
          <cell r="X179">
            <v>3381.2423009198619</v>
          </cell>
          <cell r="Y179">
            <v>3111.63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Y179">
            <v>58405.090509898197</v>
          </cell>
          <cell r="BB179">
            <v>0</v>
          </cell>
          <cell r="BC179">
            <v>0</v>
          </cell>
          <cell r="CN179">
            <v>22247.45087415745</v>
          </cell>
          <cell r="CO179">
            <v>4559.7569801748114</v>
          </cell>
          <cell r="CP179">
            <v>19.590599999999998</v>
          </cell>
          <cell r="DB179">
            <v>0</v>
          </cell>
          <cell r="DG179">
            <v>19001.929445135964</v>
          </cell>
          <cell r="DU179">
            <v>4994.2630101566665</v>
          </cell>
          <cell r="DV179">
            <v>1040.2836328927876</v>
          </cell>
          <cell r="DW179">
            <v>2561.4658000000004</v>
          </cell>
          <cell r="EK179">
            <v>0</v>
          </cell>
          <cell r="EQ179">
            <v>5702.4237577699369</v>
          </cell>
          <cell r="FB179">
            <v>75178.667829804443</v>
          </cell>
          <cell r="FC179">
            <v>15370.778686736523</v>
          </cell>
          <cell r="FD179">
            <v>207.06</v>
          </cell>
          <cell r="FL179">
            <v>0</v>
          </cell>
          <cell r="FS179">
            <v>24086.829319960209</v>
          </cell>
          <cell r="FX179">
            <v>58027.42535607332</v>
          </cell>
          <cell r="FY179">
            <v>11835.614220485786</v>
          </cell>
          <cell r="FZ179">
            <v>0</v>
          </cell>
          <cell r="GG179">
            <v>243.78</v>
          </cell>
          <cell r="GL179">
            <v>18276.758065328191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2222913.64</v>
      </c>
      <c r="F9" s="17">
        <f t="shared" ref="F9:G9" si="0">SUM(F10:F14)</f>
        <v>2130652.36</v>
      </c>
      <c r="G9" s="17">
        <f t="shared" si="0"/>
        <v>438204.74</v>
      </c>
    </row>
    <row r="10" spans="1:7" ht="13.2" customHeight="1" x14ac:dyDescent="0.3">
      <c r="A10" s="74" t="s">
        <v>9</v>
      </c>
      <c r="B10" s="75"/>
      <c r="C10" s="75"/>
      <c r="D10" s="76"/>
      <c r="E10" s="18">
        <v>950451.08</v>
      </c>
      <c r="F10" s="18">
        <v>880341.05</v>
      </c>
      <c r="G10" s="19">
        <v>230125.52</v>
      </c>
    </row>
    <row r="11" spans="1:7" ht="14.4" customHeight="1" x14ac:dyDescent="0.3">
      <c r="A11" s="74" t="s">
        <v>10</v>
      </c>
      <c r="B11" s="75"/>
      <c r="C11" s="75"/>
      <c r="D11" s="76"/>
      <c r="E11" s="18"/>
      <c r="F11" s="18"/>
      <c r="G11" s="19"/>
    </row>
    <row r="12" spans="1:7" ht="13.95" customHeight="1" x14ac:dyDescent="0.3">
      <c r="A12" s="74" t="s">
        <v>11</v>
      </c>
      <c r="B12" s="75"/>
      <c r="C12" s="75"/>
      <c r="D12" s="76"/>
      <c r="E12" s="18">
        <v>222065.09</v>
      </c>
      <c r="F12" s="18">
        <v>217288.95</v>
      </c>
      <c r="G12" s="19">
        <v>33854.26</v>
      </c>
    </row>
    <row r="13" spans="1:7" ht="13.5" customHeight="1" x14ac:dyDescent="0.3">
      <c r="A13" s="74" t="s">
        <v>12</v>
      </c>
      <c r="B13" s="75"/>
      <c r="C13" s="75"/>
      <c r="D13" s="76"/>
      <c r="E13" s="18">
        <v>433326.3</v>
      </c>
      <c r="F13" s="18">
        <v>427379.95</v>
      </c>
      <c r="G13" s="19">
        <v>59062.879999999997</v>
      </c>
    </row>
    <row r="14" spans="1:7" ht="14.4" customHeight="1" x14ac:dyDescent="0.3">
      <c r="A14" s="67" t="s">
        <v>13</v>
      </c>
      <c r="B14" s="67"/>
      <c r="C14" s="67"/>
      <c r="D14" s="67"/>
      <c r="E14" s="18">
        <v>617071.17000000004</v>
      </c>
      <c r="F14" s="18">
        <v>605642.41</v>
      </c>
      <c r="G14" s="19">
        <v>115162.08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1462288.24</v>
      </c>
      <c r="F15" s="17">
        <f t="shared" ref="F15:G15" si="1">SUM(F16:F19)</f>
        <v>1385829.35</v>
      </c>
      <c r="G15" s="17">
        <f t="shared" si="1"/>
        <v>178043.71000000002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1393564.84</v>
      </c>
      <c r="F16" s="18">
        <v>1319654.1399999999</v>
      </c>
      <c r="G16" s="19">
        <v>169703.54</v>
      </c>
    </row>
    <row r="17" spans="1:13" ht="15.6" x14ac:dyDescent="0.3">
      <c r="A17" s="67" t="s">
        <v>44</v>
      </c>
      <c r="B17" s="67"/>
      <c r="C17" s="67"/>
      <c r="D17" s="67"/>
      <c r="E17" s="18">
        <v>1642.92</v>
      </c>
      <c r="F17" s="18">
        <v>1595.37</v>
      </c>
      <c r="G17" s="19">
        <v>207.03</v>
      </c>
    </row>
    <row r="18" spans="1:13" ht="15.6" x14ac:dyDescent="0.3">
      <c r="A18" s="67" t="s">
        <v>45</v>
      </c>
      <c r="B18" s="67"/>
      <c r="C18" s="67"/>
      <c r="D18" s="67"/>
      <c r="E18" s="18"/>
      <c r="F18" s="18"/>
      <c r="G18" s="19"/>
    </row>
    <row r="19" spans="1:13" ht="15.6" x14ac:dyDescent="0.3">
      <c r="A19" s="67" t="s">
        <v>46</v>
      </c>
      <c r="B19" s="67"/>
      <c r="C19" s="67"/>
      <c r="D19" s="67"/>
      <c r="E19" s="18">
        <v>67080.479999999996</v>
      </c>
      <c r="F19" s="18">
        <v>64579.839999999997</v>
      </c>
      <c r="G19" s="19">
        <v>8133.14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9979.2000000000007</v>
      </c>
      <c r="F20" s="36">
        <f t="shared" ref="F20:G20" si="2">F21</f>
        <v>9744.9500000000007</v>
      </c>
      <c r="G20" s="36">
        <f t="shared" si="2"/>
        <v>2307.35</v>
      </c>
    </row>
    <row r="21" spans="1:13" ht="15.6" x14ac:dyDescent="0.3">
      <c r="A21" s="67" t="s">
        <v>15</v>
      </c>
      <c r="B21" s="67"/>
      <c r="C21" s="67"/>
      <c r="D21" s="67"/>
      <c r="E21" s="18">
        <v>9979.2000000000007</v>
      </c>
      <c r="F21" s="18">
        <v>9744.9500000000007</v>
      </c>
      <c r="G21" s="19">
        <v>2307.35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1651206.9893136111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82336.799279014653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нар'!W179</f>
        <v>17438.83646819659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нар'!X179</f>
        <v>3381.2423009198619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нар'!Y179</f>
        <v>3111.63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нар'!AA179+'[1]УК ВР декабрь нар'!AB179+'[1]УК ВР декабрь нар'!AC179+'[1]УК ВР декабрь нар'!AD179+'[1]УК ВР декабрь нар'!AE179+'[1]УК ВР декабрь нар'!AF179+'[1]УК ВР декабрь нар'!AG179+'[1]УК ВР декабрь нар'!AH179+'[1]УК ВР декабрь нар'!AJ179+'[1]УК ВР декабрь нар'!AL179+'[1]УК ВР декабрь нар'!AN179+'[1]УК ВР декабрь нар'!AO179+'[1]УК ВР декабрь нар'!AP179+'[1]УК ВР декабрь нар'!AQ179+'[1]УК ВР декабрь нар'!AR179+'[1]УК ВР декабрь нар'!AT179</f>
        <v>0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нар'!AY179</f>
        <v>58405.090509898197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SUM(F34:F38)+88073.64</f>
        <v>148200.80410028761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нар'!CN179+'[1]УК ВР декабрь нар'!DU179</f>
        <v>27241.713884314115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нар'!CO179+'[1]УК ВР декабрь нар'!DV179</f>
        <v>5600.0406130675992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нар'!CP179+'[1]УК ВР декабрь нар'!DW179</f>
        <v>2581.0564000000004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нар'!AI179+'[1]УК ВР декабрь нар'!AJ179+'[1]УК ВР декабрь нар'!AS179+'[1]УК ВР декабрь нар'!BC179+'[1]УК ВР декабрь нар'!DB179+'[1]УК ВР декабрь нар'!EK179+'[1]УК ВР декабрь нар'!AM179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нар'!DG179+'[1]УК ВР декабрь нар'!EQ179</f>
        <v>24704.353202905899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SUM(F40:F48)+134465.13</f>
        <v>337692.04347838851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нар'!FB179+'[1]УК ВР декабрь нар'!FX179</f>
        <v>133206.09318587778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нар'!FC179+'[1]УК ВР декабрь нар'!FY179</f>
        <v>27206.392907222311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нар'!FD179+'[1]УК ВР декабрь нар'!FZ179</f>
        <v>207.06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нар'!GG179+'[1]УК ВР декабрь нар'!FL179+'[1]УК ВР декабрь нар'!BB179+'[1]УК ВР декабрь нар'!AK179</f>
        <v>243.78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нар'!FS179+'[1]УК ВР декабрь нар'!GL179</f>
        <v>42363.587385288396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568229.64685769076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184776.82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76405.11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108371.71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753006.46685769083</v>
      </c>
      <c r="L55" s="20"/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1393564.84</v>
      </c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1319654.1399999999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2291765.3624559203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3 а</vt:lpstr>
      <vt:lpstr>'Циолковского 3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2018-04-02T06:53:28Z</cp:lastPrinted>
  <dcterms:created xsi:type="dcterms:W3CDTF">2013-05-24T09:13:10Z</dcterms:created>
  <dcterms:modified xsi:type="dcterms:W3CDTF">2019-03-07T06:50:38Z</dcterms:modified>
</cp:coreProperties>
</file>